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5600" windowHeight="99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L18" i="1" l="1"/>
  <c r="L19" i="1"/>
  <c r="L17" i="1"/>
  <c r="L2" i="1" l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" i="1"/>
  <c r="E3" i="1" a="1"/>
  <c r="E3" i="1" s="1"/>
  <c r="E5" i="1" l="1"/>
  <c r="F6" i="1"/>
  <c r="F7" i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</calcChain>
</file>

<file path=xl/sharedStrings.xml><?xml version="1.0" encoding="utf-8"?>
<sst xmlns="http://schemas.openxmlformats.org/spreadsheetml/2006/main" count="121" uniqueCount="32">
  <si>
    <t>م</t>
  </si>
  <si>
    <t>الوزن</t>
  </si>
  <si>
    <t>120*72</t>
  </si>
  <si>
    <t>سبب الحجز</t>
  </si>
  <si>
    <t>جبن على المثلثات</t>
  </si>
  <si>
    <t>جولدى تربل</t>
  </si>
  <si>
    <t>336*24</t>
  </si>
  <si>
    <t>عيوب استرب</t>
  </si>
  <si>
    <t>خيرات تربل</t>
  </si>
  <si>
    <t>108*72</t>
  </si>
  <si>
    <t>360*24</t>
  </si>
  <si>
    <t>عيوب لحام</t>
  </si>
  <si>
    <t>324*24</t>
  </si>
  <si>
    <t>عدم فصل</t>
  </si>
  <si>
    <t>120*36</t>
  </si>
  <si>
    <t>112*42</t>
  </si>
  <si>
    <t>120*48</t>
  </si>
  <si>
    <t>120*42</t>
  </si>
  <si>
    <t>120*60</t>
  </si>
  <si>
    <t>240*24</t>
  </si>
  <si>
    <t>360*18</t>
  </si>
  <si>
    <t>جبن محروف</t>
  </si>
  <si>
    <t>الاجابة</t>
  </si>
  <si>
    <t>اسم المنتج</t>
  </si>
  <si>
    <t>اختر الصنف
من القائمة المنسدلة</t>
  </si>
  <si>
    <t>ميلكانا محلى</t>
  </si>
  <si>
    <t>ميلكانا تربل محلى</t>
  </si>
  <si>
    <t>حليبى تصدير</t>
  </si>
  <si>
    <t>مالك سنجل تصدير</t>
  </si>
  <si>
    <t>بوك سنجل تصدير</t>
  </si>
  <si>
    <t>بوك دبل تصدير</t>
  </si>
  <si>
    <t>ميلكانا محلى108*72جبن على المثلثات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</si>
</sst>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8"/>
      <color theme="1"/>
      <name val="KFGQPC Uthman Taha Naskh"/>
      <charset val="178"/>
    </font>
    <font>
      <sz val="16"/>
      <color theme="1"/>
      <name val="KFGQPC Uthman Taha Naskh"/>
      <charset val="178"/>
    </font>
    <font>
      <b/>
      <sz val="16"/>
      <color theme="1"/>
      <name val="KFGQPC Uthman Taha Naskh"/>
      <charset val="178"/>
    </font>
    <font>
      <b/>
      <sz val="15"/>
      <color theme="1"/>
      <name val="KFGQPC Uthman Taha Naskh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CC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99FF99"/>
        </patternFill>
      </fill>
    </dxf>
    <dxf>
      <fill>
        <patternFill>
          <bgColor rgb="FFFFFF00"/>
        </patternFill>
      </fill>
    </dxf>
    <dxf>
      <fill>
        <patternFill>
          <bgColor rgb="FF99FF99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99FF99"/>
      <color rgb="FF99FF66"/>
      <color rgb="FFFFCCCC"/>
      <color rgb="FF66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242379</xdr:colOff>
      <xdr:row>5</xdr:row>
      <xdr:rowOff>38100</xdr:rowOff>
    </xdr:from>
    <xdr:to>
      <xdr:col>37</xdr:col>
      <xdr:colOff>137603</xdr:colOff>
      <xdr:row>20</xdr:row>
      <xdr:rowOff>66675</xdr:rowOff>
    </xdr:to>
    <xdr:sp macro="" textlink="">
      <xdr:nvSpPr>
        <xdr:cNvPr id="2" name="Pentagon 1"/>
        <xdr:cNvSpPr/>
      </xdr:nvSpPr>
      <xdr:spPr>
        <a:xfrm>
          <a:off x="7360020397" y="609600"/>
          <a:ext cx="7099588" cy="2886075"/>
        </a:xfrm>
        <a:prstGeom prst="homePlate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r" rtl="1"/>
          <a:r>
            <a:rPr lang="ar-EG" sz="1400">
              <a:solidFill>
                <a:sysClr val="windowText" lastClr="000000"/>
              </a:solidFill>
            </a:rPr>
            <a:t>برجاء من السادة</a:t>
          </a:r>
          <a:r>
            <a:rPr lang="ar-EG" sz="1400" baseline="0">
              <a:solidFill>
                <a:sysClr val="windowText" lastClr="000000"/>
              </a:solidFill>
            </a:rPr>
            <a:t> خبراء اللكسل مساعدتى فلل هذا</a:t>
          </a:r>
          <a:endParaRPr lang="ar-EG" sz="1400">
            <a:solidFill>
              <a:sysClr val="windowText" lastClr="000000"/>
            </a:solidFill>
          </a:endParaRPr>
        </a:p>
        <a:p>
          <a:pPr algn="r" rtl="1"/>
          <a:r>
            <a:rPr lang="ar-EG" sz="1800">
              <a:solidFill>
                <a:sysClr val="windowText" lastClr="000000"/>
              </a:solidFill>
            </a:rPr>
            <a:t>المطلوب</a:t>
          </a:r>
          <a:r>
            <a:rPr lang="ar-EG" sz="1800" baseline="0">
              <a:solidFill>
                <a:sysClr val="windowText" lastClr="000000"/>
              </a:solidFill>
            </a:rPr>
            <a:t> : يتم حساب كل منتج من المنتجات حسب وزنة  مثال ( ميلكانا محلى  120*72 ) جبن على المثلثات = 100 كجم وميلكانا محلى 108*72 جبن على المثلثات  = 116 كجم</a:t>
          </a:r>
        </a:p>
        <a:p>
          <a:pPr algn="r" rtl="1"/>
          <a:r>
            <a:rPr lang="ar-EG" sz="1400" baseline="0">
              <a:solidFill>
                <a:sysClr val="windowText" lastClr="000000"/>
              </a:solidFill>
            </a:rPr>
            <a:t>بحث يكون كل منتج من المنتجات يتم احتساب الكمية المحجوزة منة واحتسابها  </a:t>
          </a:r>
        </a:p>
        <a:p>
          <a:pPr algn="r" rtl="1"/>
          <a:r>
            <a:rPr lang="ar-EG" sz="1100" baseline="0">
              <a:solidFill>
                <a:sysClr val="windowText" lastClr="000000"/>
              </a:solidFill>
            </a:rPr>
            <a:t> </a:t>
          </a:r>
          <a:endParaRPr 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rightToLeft="1" tabSelected="1" zoomScale="70" zoomScaleNormal="70" workbookViewId="0">
      <selection activeCell="D3" sqref="D3"/>
    </sheetView>
  </sheetViews>
  <sheetFormatPr defaultColWidth="6.85546875" defaultRowHeight="15" x14ac:dyDescent="0.25"/>
  <cols>
    <col min="1" max="1" width="6.85546875" style="1"/>
    <col min="2" max="2" width="48.140625" style="1" customWidth="1"/>
    <col min="3" max="3" width="14.85546875" style="1" customWidth="1"/>
    <col min="4" max="4" width="23.28515625" style="1" customWidth="1"/>
    <col min="5" max="5" width="11.28515625" style="1" customWidth="1"/>
    <col min="6" max="6" width="6.85546875" style="1"/>
    <col min="7" max="7" width="11.5703125" style="1" customWidth="1"/>
    <col min="8" max="9" width="6.85546875" style="1"/>
    <col min="10" max="11" width="0" style="1" hidden="1" customWidth="1"/>
    <col min="12" max="12" width="8.28515625" style="1" hidden="1" customWidth="1"/>
    <col min="13" max="13" width="13.42578125" style="1" hidden="1" customWidth="1"/>
    <col min="14" max="14" width="30.5703125" style="1" hidden="1" customWidth="1"/>
    <col min="15" max="15" width="19.42578125" style="1" hidden="1" customWidth="1"/>
    <col min="16" max="16" width="6.85546875" style="1" hidden="1" customWidth="1"/>
    <col min="17" max="17" width="15.28515625" style="1" hidden="1" customWidth="1"/>
    <col min="18" max="18" width="0" style="1" hidden="1" customWidth="1"/>
    <col min="19" max="16384" width="6.85546875" style="1"/>
  </cols>
  <sheetData>
    <row r="1" spans="1:16" ht="33.75" customHeight="1" x14ac:dyDescent="0.8">
      <c r="B1" s="6" t="s">
        <v>24</v>
      </c>
      <c r="E1" s="8" t="s">
        <v>22</v>
      </c>
      <c r="L1" s="1" t="str">
        <f t="shared" ref="L1:L17" si="0">N1&amp;O1&amp;P1</f>
        <v>ميلكانا محلى120*72جبن على المثلثات</v>
      </c>
      <c r="N1" s="4" t="s">
        <v>25</v>
      </c>
      <c r="O1" s="4" t="s">
        <v>2</v>
      </c>
      <c r="P1" s="4" t="s">
        <v>4</v>
      </c>
    </row>
    <row r="2" spans="1:16" ht="24" customHeight="1" x14ac:dyDescent="0.8">
      <c r="B2" s="7"/>
      <c r="E2" s="8"/>
      <c r="L2" s="1" t="str">
        <f t="shared" si="0"/>
        <v>جولدى تربل336*24عيوب استرب</v>
      </c>
      <c r="N2" s="4" t="s">
        <v>5</v>
      </c>
      <c r="O2" s="4" t="s">
        <v>6</v>
      </c>
      <c r="P2" s="4" t="s">
        <v>7</v>
      </c>
    </row>
    <row r="3" spans="1:16" ht="30" x14ac:dyDescent="0.8">
      <c r="B3" s="5" t="s">
        <v>31</v>
      </c>
      <c r="E3" s="2">
        <f t="array" ref="E3">SUMPRODUCT(--($B$6:$B$24&amp;$C$6:$C$24&amp;$D$6:$D$24=$B$3),$E$6:$E$24)</f>
        <v>116</v>
      </c>
      <c r="L3" s="1" t="str">
        <f t="shared" si="0"/>
        <v>خيرات تربل336*24جبن على المثلثات</v>
      </c>
      <c r="N3" s="4" t="s">
        <v>8</v>
      </c>
      <c r="O3" s="4" t="s">
        <v>6</v>
      </c>
      <c r="P3" s="4" t="s">
        <v>4</v>
      </c>
    </row>
    <row r="4" spans="1:16" ht="30" x14ac:dyDescent="0.8">
      <c r="L4" s="1" t="str">
        <f t="shared" si="0"/>
        <v>ميلكانا محلى108*72جبن على المثلثات</v>
      </c>
      <c r="N4" s="4" t="s">
        <v>25</v>
      </c>
      <c r="O4" s="4" t="s">
        <v>9</v>
      </c>
      <c r="P4" s="4" t="s">
        <v>4</v>
      </c>
    </row>
    <row r="5" spans="1:16" ht="30" x14ac:dyDescent="0.8">
      <c r="A5" s="3" t="s">
        <v>0</v>
      </c>
      <c r="B5" s="4" t="s">
        <v>23</v>
      </c>
      <c r="C5" s="4" t="s">
        <v>1</v>
      </c>
      <c r="D5" s="4" t="s">
        <v>3</v>
      </c>
      <c r="E5" s="4" t="str">
        <f>TRIM(C5)</f>
        <v>الوزن</v>
      </c>
      <c r="F5" s="4"/>
      <c r="L5" s="1" t="str">
        <f t="shared" si="0"/>
        <v>ميلكانا تربل محلى360*24عيوب لحام</v>
      </c>
      <c r="N5" s="4" t="s">
        <v>26</v>
      </c>
      <c r="O5" s="4" t="s">
        <v>10</v>
      </c>
      <c r="P5" s="4" t="s">
        <v>11</v>
      </c>
    </row>
    <row r="6" spans="1:16" ht="30" x14ac:dyDescent="0.8">
      <c r="A6" s="3">
        <v>1</v>
      </c>
      <c r="B6" s="4" t="s">
        <v>25</v>
      </c>
      <c r="C6" s="4" t="s">
        <v>2</v>
      </c>
      <c r="D6" s="4" t="s">
        <v>4</v>
      </c>
      <c r="E6" s="4">
        <v>30</v>
      </c>
      <c r="F6" s="4">
        <f t="shared" ref="F6:F24" si="1">SUMPRODUCT(--($B$6:$B$24&amp;$C$6:$C$24&amp;$D$6:$D$24=B6&amp;C6&amp;D6),$E$6:$E$24)</f>
        <v>100</v>
      </c>
      <c r="L6" s="1" t="str">
        <f t="shared" si="0"/>
        <v>ميلكانا تربل محلى324*24عدم فصل</v>
      </c>
      <c r="N6" s="4" t="s">
        <v>26</v>
      </c>
      <c r="O6" s="4" t="s">
        <v>12</v>
      </c>
      <c r="P6" s="4" t="s">
        <v>13</v>
      </c>
    </row>
    <row r="7" spans="1:16" ht="30" x14ac:dyDescent="0.8">
      <c r="A7" s="3">
        <v>2</v>
      </c>
      <c r="B7" s="4" t="s">
        <v>5</v>
      </c>
      <c r="C7" s="4" t="s">
        <v>6</v>
      </c>
      <c r="D7" s="4" t="s">
        <v>7</v>
      </c>
      <c r="E7" s="4">
        <v>25</v>
      </c>
      <c r="F7" s="4">
        <f t="shared" si="1"/>
        <v>75</v>
      </c>
      <c r="L7" s="1" t="str">
        <f t="shared" si="0"/>
        <v>حليبى تصدير120*36جبن على المثلثات</v>
      </c>
      <c r="N7" s="4" t="s">
        <v>27</v>
      </c>
      <c r="O7" s="4" t="s">
        <v>14</v>
      </c>
      <c r="P7" s="4" t="s">
        <v>4</v>
      </c>
    </row>
    <row r="8" spans="1:16" ht="30" x14ac:dyDescent="0.8">
      <c r="A8" s="3">
        <v>3</v>
      </c>
      <c r="B8" s="4" t="s">
        <v>8</v>
      </c>
      <c r="C8" s="4" t="s">
        <v>6</v>
      </c>
      <c r="D8" s="4" t="s">
        <v>4</v>
      </c>
      <c r="E8" s="4">
        <v>35</v>
      </c>
      <c r="F8" s="4">
        <f t="shared" si="1"/>
        <v>35</v>
      </c>
      <c r="L8" s="1" t="str">
        <f t="shared" si="0"/>
        <v>حليبى تصدير112*42عيوب استرب</v>
      </c>
      <c r="N8" s="4" t="s">
        <v>27</v>
      </c>
      <c r="O8" s="4" t="s">
        <v>15</v>
      </c>
      <c r="P8" s="4" t="s">
        <v>7</v>
      </c>
    </row>
    <row r="9" spans="1:16" ht="30" x14ac:dyDescent="0.8">
      <c r="A9" s="3">
        <v>4</v>
      </c>
      <c r="B9" s="4" t="s">
        <v>25</v>
      </c>
      <c r="C9" s="4" t="s">
        <v>9</v>
      </c>
      <c r="D9" s="4" t="s">
        <v>4</v>
      </c>
      <c r="E9" s="4">
        <v>50</v>
      </c>
      <c r="F9" s="4">
        <f t="shared" si="1"/>
        <v>116</v>
      </c>
      <c r="L9" s="1" t="str">
        <f t="shared" si="0"/>
        <v>حليبى تصدير120*48جبن على المثلثات</v>
      </c>
      <c r="N9" s="4" t="s">
        <v>27</v>
      </c>
      <c r="O9" s="4" t="s">
        <v>16</v>
      </c>
      <c r="P9" s="4" t="s">
        <v>4</v>
      </c>
    </row>
    <row r="10" spans="1:16" ht="30" x14ac:dyDescent="0.8">
      <c r="A10" s="3">
        <v>5</v>
      </c>
      <c r="B10" s="4" t="s">
        <v>26</v>
      </c>
      <c r="C10" s="4" t="s">
        <v>10</v>
      </c>
      <c r="D10" s="4" t="s">
        <v>11</v>
      </c>
      <c r="E10" s="4">
        <v>150</v>
      </c>
      <c r="F10" s="4">
        <f t="shared" si="1"/>
        <v>150</v>
      </c>
      <c r="L10" s="1" t="str">
        <f t="shared" si="0"/>
        <v>مالك سنجل تصدير120*42جبن على المثلثات</v>
      </c>
      <c r="N10" s="4" t="s">
        <v>28</v>
      </c>
      <c r="O10" s="4" t="s">
        <v>17</v>
      </c>
      <c r="P10" s="4" t="s">
        <v>4</v>
      </c>
    </row>
    <row r="11" spans="1:16" ht="30" x14ac:dyDescent="0.8">
      <c r="A11" s="3">
        <v>6</v>
      </c>
      <c r="B11" s="4" t="s">
        <v>26</v>
      </c>
      <c r="C11" s="4" t="s">
        <v>12</v>
      </c>
      <c r="D11" s="4" t="s">
        <v>13</v>
      </c>
      <c r="E11" s="4">
        <v>200</v>
      </c>
      <c r="F11" s="4">
        <f t="shared" si="1"/>
        <v>200</v>
      </c>
      <c r="L11" s="1" t="str">
        <f t="shared" si="0"/>
        <v>مالك سنجل تصدير120*48جبن على المثلثات</v>
      </c>
      <c r="N11" s="4" t="s">
        <v>28</v>
      </c>
      <c r="O11" s="4" t="s">
        <v>16</v>
      </c>
      <c r="P11" s="4" t="s">
        <v>4</v>
      </c>
    </row>
    <row r="12" spans="1:16" ht="30" x14ac:dyDescent="0.8">
      <c r="A12" s="3">
        <v>7</v>
      </c>
      <c r="B12" s="4" t="s">
        <v>27</v>
      </c>
      <c r="C12" s="4" t="s">
        <v>14</v>
      </c>
      <c r="D12" s="4" t="s">
        <v>4</v>
      </c>
      <c r="E12" s="4">
        <v>55</v>
      </c>
      <c r="F12" s="4">
        <f t="shared" si="1"/>
        <v>55</v>
      </c>
      <c r="L12" s="1" t="str">
        <f t="shared" si="0"/>
        <v>مالك سنجل تصدير120*60جبن على المثلثات</v>
      </c>
      <c r="N12" s="4" t="s">
        <v>28</v>
      </c>
      <c r="O12" s="4" t="s">
        <v>18</v>
      </c>
      <c r="P12" s="4" t="s">
        <v>4</v>
      </c>
    </row>
    <row r="13" spans="1:16" ht="30" x14ac:dyDescent="0.8">
      <c r="A13" s="3">
        <v>9</v>
      </c>
      <c r="B13" s="4" t="s">
        <v>27</v>
      </c>
      <c r="C13" s="4" t="s">
        <v>15</v>
      </c>
      <c r="D13" s="4" t="s">
        <v>7</v>
      </c>
      <c r="E13" s="4">
        <v>60</v>
      </c>
      <c r="F13" s="4">
        <f t="shared" si="1"/>
        <v>60</v>
      </c>
      <c r="L13" s="1" t="str">
        <f t="shared" si="0"/>
        <v>بوك سنجل تصدير120*36عيوب استرب</v>
      </c>
      <c r="N13" s="4" t="s">
        <v>29</v>
      </c>
      <c r="O13" s="4" t="s">
        <v>14</v>
      </c>
      <c r="P13" s="4" t="s">
        <v>7</v>
      </c>
    </row>
    <row r="14" spans="1:16" ht="30" x14ac:dyDescent="0.8">
      <c r="A14" s="3">
        <v>10</v>
      </c>
      <c r="B14" s="4" t="s">
        <v>27</v>
      </c>
      <c r="C14" s="4" t="s">
        <v>16</v>
      </c>
      <c r="D14" s="4" t="s">
        <v>4</v>
      </c>
      <c r="E14" s="4">
        <v>80</v>
      </c>
      <c r="F14" s="4">
        <f t="shared" si="1"/>
        <v>80</v>
      </c>
      <c r="L14" s="1" t="str">
        <f t="shared" si="0"/>
        <v>بوك سنجل تصدير120*60جبن على المثلثات</v>
      </c>
      <c r="N14" s="4" t="s">
        <v>29</v>
      </c>
      <c r="O14" s="4" t="s">
        <v>18</v>
      </c>
      <c r="P14" s="4" t="s">
        <v>4</v>
      </c>
    </row>
    <row r="15" spans="1:16" ht="30" x14ac:dyDescent="0.8">
      <c r="A15" s="3">
        <v>11</v>
      </c>
      <c r="B15" s="4" t="s">
        <v>28</v>
      </c>
      <c r="C15" s="4" t="s">
        <v>17</v>
      </c>
      <c r="D15" s="4" t="s">
        <v>4</v>
      </c>
      <c r="E15" s="4">
        <v>60</v>
      </c>
      <c r="F15" s="4">
        <f t="shared" si="1"/>
        <v>60</v>
      </c>
      <c r="L15" s="1" t="str">
        <f t="shared" si="0"/>
        <v>بوك دبل تصدير240*24عدم فصل</v>
      </c>
      <c r="N15" s="4" t="s">
        <v>30</v>
      </c>
      <c r="O15" s="4" t="s">
        <v>19</v>
      </c>
      <c r="P15" s="4" t="s">
        <v>13</v>
      </c>
    </row>
    <row r="16" spans="1:16" ht="30" x14ac:dyDescent="0.8">
      <c r="A16" s="3">
        <v>12</v>
      </c>
      <c r="B16" s="4" t="s">
        <v>28</v>
      </c>
      <c r="C16" s="4" t="s">
        <v>16</v>
      </c>
      <c r="D16" s="4" t="s">
        <v>4</v>
      </c>
      <c r="E16" s="4">
        <v>25</v>
      </c>
      <c r="F16" s="4">
        <f t="shared" si="1"/>
        <v>25</v>
      </c>
      <c r="L16" s="1" t="str">
        <f t="shared" si="0"/>
        <v>بوك دبل تصدير360*18جبن محروف</v>
      </c>
      <c r="N16" s="4" t="s">
        <v>30</v>
      </c>
      <c r="O16" s="4" t="s">
        <v>20</v>
      </c>
      <c r="P16" s="4" t="s">
        <v>21</v>
      </c>
    </row>
    <row r="17" spans="1:16" ht="30" x14ac:dyDescent="0.8">
      <c r="A17" s="3">
        <v>13</v>
      </c>
      <c r="B17" s="4" t="s">
        <v>28</v>
      </c>
      <c r="C17" s="4" t="s">
        <v>18</v>
      </c>
      <c r="D17" s="4" t="s">
        <v>4</v>
      </c>
      <c r="E17" s="4">
        <v>36</v>
      </c>
      <c r="F17" s="4">
        <f t="shared" si="1"/>
        <v>36</v>
      </c>
      <c r="L17" s="1" t="str">
        <f>N17&amp;O17&amp;P17</f>
        <v>ميلكانا محلى120*72جبن على المثلثات</v>
      </c>
      <c r="N17" s="4" t="s">
        <v>25</v>
      </c>
      <c r="O17" s="4" t="s">
        <v>2</v>
      </c>
      <c r="P17" s="4" t="s">
        <v>4</v>
      </c>
    </row>
    <row r="18" spans="1:16" ht="30" x14ac:dyDescent="0.8">
      <c r="A18" s="3">
        <v>14</v>
      </c>
      <c r="B18" s="4" t="s">
        <v>29</v>
      </c>
      <c r="C18" s="4" t="s">
        <v>14</v>
      </c>
      <c r="D18" s="4" t="s">
        <v>7</v>
      </c>
      <c r="E18" s="4">
        <v>55</v>
      </c>
      <c r="F18" s="4">
        <f t="shared" si="1"/>
        <v>55</v>
      </c>
      <c r="L18" s="1" t="str">
        <f t="shared" ref="L18:L19" si="2">N18&amp;O18&amp;P18</f>
        <v>جولدى تربل336*24عيوب استرب</v>
      </c>
      <c r="N18" s="4" t="s">
        <v>5</v>
      </c>
      <c r="O18" s="4" t="s">
        <v>6</v>
      </c>
      <c r="P18" s="4" t="s">
        <v>7</v>
      </c>
    </row>
    <row r="19" spans="1:16" ht="30" x14ac:dyDescent="0.8">
      <c r="A19" s="3">
        <v>15</v>
      </c>
      <c r="B19" s="4" t="s">
        <v>29</v>
      </c>
      <c r="C19" s="4" t="s">
        <v>18</v>
      </c>
      <c r="D19" s="4" t="s">
        <v>4</v>
      </c>
      <c r="E19" s="4">
        <v>70</v>
      </c>
      <c r="F19" s="4">
        <f t="shared" si="1"/>
        <v>70</v>
      </c>
      <c r="L19" s="1" t="str">
        <f t="shared" si="2"/>
        <v>ميلكانا محلى108*72جبن على المثلثات</v>
      </c>
      <c r="N19" s="4" t="s">
        <v>25</v>
      </c>
      <c r="O19" s="4" t="s">
        <v>9</v>
      </c>
      <c r="P19" s="4" t="s">
        <v>4</v>
      </c>
    </row>
    <row r="20" spans="1:16" ht="30" x14ac:dyDescent="0.8">
      <c r="A20" s="3">
        <v>16</v>
      </c>
      <c r="B20" s="4" t="s">
        <v>30</v>
      </c>
      <c r="C20" s="4" t="s">
        <v>19</v>
      </c>
      <c r="D20" s="4" t="s">
        <v>13</v>
      </c>
      <c r="E20" s="4">
        <v>300</v>
      </c>
      <c r="F20" s="4">
        <f t="shared" si="1"/>
        <v>300</v>
      </c>
    </row>
    <row r="21" spans="1:16" ht="30" x14ac:dyDescent="0.8">
      <c r="A21" s="3">
        <v>17</v>
      </c>
      <c r="B21" s="4" t="s">
        <v>30</v>
      </c>
      <c r="C21" s="4" t="s">
        <v>20</v>
      </c>
      <c r="D21" s="4" t="s">
        <v>21</v>
      </c>
      <c r="E21" s="4">
        <v>80</v>
      </c>
      <c r="F21" s="4">
        <f t="shared" si="1"/>
        <v>80</v>
      </c>
    </row>
    <row r="22" spans="1:16" ht="30" x14ac:dyDescent="0.8">
      <c r="A22" s="3">
        <v>18</v>
      </c>
      <c r="B22" s="4" t="s">
        <v>25</v>
      </c>
      <c r="C22" s="4" t="s">
        <v>2</v>
      </c>
      <c r="D22" s="4" t="s">
        <v>4</v>
      </c>
      <c r="E22" s="4">
        <v>70</v>
      </c>
      <c r="F22" s="4">
        <f t="shared" si="1"/>
        <v>100</v>
      </c>
    </row>
    <row r="23" spans="1:16" ht="30" x14ac:dyDescent="0.8">
      <c r="A23" s="3">
        <v>19</v>
      </c>
      <c r="B23" s="4" t="s">
        <v>5</v>
      </c>
      <c r="C23" s="4" t="s">
        <v>6</v>
      </c>
      <c r="D23" s="4" t="s">
        <v>7</v>
      </c>
      <c r="E23" s="4">
        <v>50</v>
      </c>
      <c r="F23" s="4">
        <f t="shared" si="1"/>
        <v>75</v>
      </c>
      <c r="N23"/>
    </row>
    <row r="24" spans="1:16" ht="30" x14ac:dyDescent="0.8">
      <c r="A24" s="3">
        <v>20</v>
      </c>
      <c r="B24" s="4" t="s">
        <v>25</v>
      </c>
      <c r="C24" s="4" t="s">
        <v>9</v>
      </c>
      <c r="D24" s="4" t="s">
        <v>4</v>
      </c>
      <c r="E24" s="4">
        <v>66</v>
      </c>
      <c r="F24" s="4">
        <f t="shared" si="1"/>
        <v>116</v>
      </c>
      <c r="N24"/>
    </row>
  </sheetData>
  <mergeCells count="2">
    <mergeCell ref="B1:B2"/>
    <mergeCell ref="E1:E2"/>
  </mergeCells>
  <conditionalFormatting sqref="B6:F24">
    <cfRule type="expression" dxfId="2" priority="1">
      <formula>$B6&amp;$C6&amp;$D6=$B$3</formula>
    </cfRule>
  </conditionalFormatting>
  <dataValidations count="1">
    <dataValidation type="list" allowBlank="1" showInputMessage="1" showErrorMessage="1" sqref="B3">
      <formula1>$L$1:$L$19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ho_youssef</dc:creator>
  <cp:lastModifiedBy>Salim</cp:lastModifiedBy>
  <dcterms:created xsi:type="dcterms:W3CDTF">2014-11-23T15:50:18Z</dcterms:created>
  <dcterms:modified xsi:type="dcterms:W3CDTF">2014-11-23T19:47:36Z</dcterms:modified>
</cp:coreProperties>
</file>